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5г\Индига\Автоматизация котельной ДС\"/>
    </mc:Choice>
  </mc:AlternateContent>
  <xr:revisionPtr revIDLastSave="0" documentId="13_ncr:1_{8B4ECF73-BA30-4590-AA26-CAEF7A4CB2B7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Автоматизация ТТГж-72 - Ведомос" sheetId="1" r:id="rId1"/>
  </sheets>
  <definedNames>
    <definedName name="_xlnm.Print_Titles" localSheetId="0">'Автоматизация ТТГж-72 - Ведомос'!$6:$6</definedName>
    <definedName name="_xlnm.Print_Area" localSheetId="0">'Автоматизация ТТГж-72 - Ведомос'!$A$1:$D$30</definedName>
  </definedNames>
  <calcPr calcId="191029"/>
</workbook>
</file>

<file path=xl/calcChain.xml><?xml version="1.0" encoding="utf-8"?>
<calcChain xmlns="http://schemas.openxmlformats.org/spreadsheetml/2006/main">
  <c r="A24" i="1" l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<sst xmlns="http://schemas.openxmlformats.org/spreadsheetml/2006/main" count="77" uniqueCount="35">
  <si>
    <t>Ведомость объёмов работ</t>
  </si>
  <si>
    <t>№ п/п</t>
  </si>
  <si>
    <t>Наименование работ</t>
  </si>
  <si>
    <t>Ед.
изм.</t>
  </si>
  <si>
    <t>Кол-во</t>
  </si>
  <si>
    <t>Клапан с рычажным приводом регулирующий, диаметр условного прохода: 100; 125 мм</t>
  </si>
  <si>
    <t>шт</t>
  </si>
  <si>
    <t xml:space="preserve">1 </t>
  </si>
  <si>
    <t>Установка сервопривода</t>
  </si>
  <si>
    <t>Установка клапанов предохранительных однорычажных диаметром: 25 мм</t>
  </si>
  <si>
    <t>Установка термометров в оправе прямых и угловых</t>
  </si>
  <si>
    <t>компл</t>
  </si>
  <si>
    <t>Установка кранов воздушных</t>
  </si>
  <si>
    <t>Установка: Клапаны обратные</t>
  </si>
  <si>
    <t>Установка Фильтры грубой очистки</t>
  </si>
  <si>
    <t>Установка термоманометров: с трехходовым краном
применительно</t>
  </si>
  <si>
    <t>Установка : клапан электромагнитный</t>
  </si>
  <si>
    <t>Конструкции для установки исполнительных механизмов, устанавливаемые: на стене, масса до 20 кг</t>
  </si>
  <si>
    <t>Механизм исполнительный, масса: до 20 кг</t>
  </si>
  <si>
    <t>Приборы, устанавливаемые на металлоконструкциях, щитах и пультах, масса: до 5 кг</t>
  </si>
  <si>
    <t>Конструкции для установки приборов, масса: до 1 кг</t>
  </si>
  <si>
    <t>Присоединение к приборам концов жил электрических проводок под винт: без изготовления колец с обслуживанием</t>
  </si>
  <si>
    <t>100 шт</t>
  </si>
  <si>
    <t>100 м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</si>
  <si>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</si>
  <si>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система</t>
  </si>
  <si>
    <t/>
  </si>
  <si>
    <t>[должность, подпись (инициалы, фамилия)]</t>
  </si>
  <si>
    <t>Проверил:</t>
  </si>
  <si>
    <t>Пуско-наладка: Узел учета тепловой энергии (УУТЭ) с диспетчеризацией</t>
  </si>
  <si>
    <t>Пуско-наладка: Котел водогрейный, работающий на жидком или газообразном топливе, теплопроизводительность: до 1 Гкал/ч</t>
  </si>
  <si>
    <t>Пуско-наладка: Автоматизированная система управления I категории технической сложности с количеством каналов (Кобщ): 2</t>
  </si>
  <si>
    <t>Составил: Ирженер ПТО</t>
  </si>
  <si>
    <t xml:space="preserve">В.О. Артеев. </t>
  </si>
  <si>
    <t>Автоматизация Котельной Д/с в п. Индига.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</si>
</sst>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  <font>
      <u/>
      <sz val="11"/>
      <color rgb="FF000000"/>
      <name val="Calibri"/>
      <family val="2"/>
      <charset val="204"/>
    </font>
    <font>
      <u/>
      <sz val="11"/>
      <color rgb="FF00000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/>
    <xf numFmtId="49" fontId="4" fillId="0" borderId="0" xfId="0" applyNumberFormat="1" applyFont="1"/>
    <xf numFmtId="0" fontId="4" fillId="0" borderId="2" xfId="0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/>
    <xf numFmtId="1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  <xf numFmtId="0" fontId="10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Y38"/>
  <sheetViews>
    <sheetView tabSelected="1" workbookViewId="0">
      <selection activeCell="G5" sqref="G5"/>
    </sheetView>
  </sheetViews>
  <sheetFormatPr defaultColWidth="9.140625" defaultRowHeight="11.25" customHeight="1" x14ac:dyDescent="0.2"/>
  <cols>
    <col min="1" max="1" width="5.5703125" style="1" customWidth="1"/>
    <col min="2" max="2" width="44.42578125" style="2" customWidth="1"/>
    <col min="3" max="3" width="10.7109375" style="2" customWidth="1"/>
    <col min="4" max="4" width="12.28515625" style="2" customWidth="1"/>
    <col min="5" max="5" width="9.140625" style="2"/>
    <col min="6" max="6" width="4.7109375" style="2" hidden="1" customWidth="1"/>
    <col min="7" max="12" width="9.140625" style="2"/>
    <col min="13" max="13" width="135.28515625" style="3" hidden="1" customWidth="1"/>
    <col min="14" max="15" width="55.140625" style="3" hidden="1" customWidth="1"/>
    <col min="16" max="19" width="69" style="3" hidden="1" customWidth="1"/>
    <col min="20" max="21" width="55.140625" style="3" hidden="1" customWidth="1"/>
    <col min="22" max="25" width="69" style="3" hidden="1" customWidth="1"/>
    <col min="26" max="16384" width="9.140625" style="2"/>
  </cols>
  <sheetData>
    <row r="2" spans="1:13" customFormat="1" ht="18" x14ac:dyDescent="0.25">
      <c r="A2" s="31" t="s">
        <v>0</v>
      </c>
      <c r="B2" s="31"/>
      <c r="C2" s="31"/>
      <c r="D2" s="31"/>
    </row>
    <row r="3" spans="1:13" customFormat="1" ht="15" x14ac:dyDescent="0.25">
      <c r="A3" s="29" t="s">
        <v>34</v>
      </c>
      <c r="B3" s="30"/>
      <c r="C3" s="30"/>
      <c r="D3" s="30"/>
    </row>
    <row r="4" spans="1:13" customFormat="1" ht="9.75" customHeight="1" x14ac:dyDescent="0.25">
      <c r="A4" s="4"/>
    </row>
    <row r="5" spans="1:13" customFormat="1" ht="36" customHeight="1" x14ac:dyDescent="0.25">
      <c r="A5" s="5" t="s">
        <v>1</v>
      </c>
      <c r="B5" s="6" t="s">
        <v>2</v>
      </c>
      <c r="C5" s="6" t="s">
        <v>3</v>
      </c>
      <c r="D5" s="6" t="s">
        <v>4</v>
      </c>
    </row>
    <row r="6" spans="1:13" customFormat="1" ht="15" x14ac:dyDescent="0.25">
      <c r="A6" s="7">
        <v>1</v>
      </c>
      <c r="B6" s="8">
        <v>3</v>
      </c>
      <c r="C6" s="8">
        <v>4</v>
      </c>
      <c r="D6" s="8">
        <v>5</v>
      </c>
    </row>
    <row r="7" spans="1:13" customFormat="1" ht="22.5" x14ac:dyDescent="0.25">
      <c r="A7" s="10">
        <f>IF(F7&lt;&gt;"",COUNTA(F$1:F7),"")</f>
        <v>1</v>
      </c>
      <c r="B7" s="11" t="s">
        <v>5</v>
      </c>
      <c r="C7" s="12" t="s">
        <v>6</v>
      </c>
      <c r="D7" s="22">
        <v>1</v>
      </c>
      <c r="F7" s="2" t="s">
        <v>7</v>
      </c>
      <c r="M7" s="9"/>
    </row>
    <row r="8" spans="1:13" customFormat="1" ht="15" x14ac:dyDescent="0.25">
      <c r="A8" s="10">
        <f>IF(F8&lt;&gt;"",COUNTA(F$1:F8),"")</f>
        <v>2</v>
      </c>
      <c r="B8" s="11" t="s">
        <v>8</v>
      </c>
      <c r="C8" s="12" t="s">
        <v>6</v>
      </c>
      <c r="D8" s="22">
        <v>1</v>
      </c>
      <c r="F8" s="2" t="s">
        <v>7</v>
      </c>
      <c r="M8" s="9"/>
    </row>
    <row r="9" spans="1:13" customFormat="1" ht="22.5" x14ac:dyDescent="0.25">
      <c r="A9" s="10">
        <f>IF(F9&lt;&gt;"",COUNTA(F$1:F9),"")</f>
        <v>3</v>
      </c>
      <c r="B9" s="11" t="s">
        <v>9</v>
      </c>
      <c r="C9" s="12" t="s">
        <v>6</v>
      </c>
      <c r="D9" s="22">
        <v>3</v>
      </c>
      <c r="F9" s="2" t="s">
        <v>7</v>
      </c>
      <c r="M9" s="9"/>
    </row>
    <row r="10" spans="1:13" customFormat="1" ht="15" x14ac:dyDescent="0.25">
      <c r="A10" s="10">
        <f>IF(F10&lt;&gt;"",COUNTA(F$1:F10),"")</f>
        <v>4</v>
      </c>
      <c r="B10" s="11" t="s">
        <v>10</v>
      </c>
      <c r="C10" s="12" t="s">
        <v>11</v>
      </c>
      <c r="D10" s="22">
        <v>3</v>
      </c>
      <c r="F10" s="2" t="s">
        <v>7</v>
      </c>
      <c r="M10" s="9"/>
    </row>
    <row r="11" spans="1:13" customFormat="1" ht="15" x14ac:dyDescent="0.25">
      <c r="A11" s="10">
        <f>IF(F11&lt;&gt;"",COUNTA(F$1:F11),"")</f>
        <v>5</v>
      </c>
      <c r="B11" s="11" t="s">
        <v>12</v>
      </c>
      <c r="C11" s="12" t="s">
        <v>11</v>
      </c>
      <c r="D11" s="22">
        <v>3</v>
      </c>
      <c r="F11" s="2" t="s">
        <v>7</v>
      </c>
      <c r="M11" s="9"/>
    </row>
    <row r="12" spans="1:13" customFormat="1" ht="15" x14ac:dyDescent="0.25">
      <c r="A12" s="10">
        <f>IF(F12&lt;&gt;"",COUNTA(F$1:F12),"")</f>
        <v>6</v>
      </c>
      <c r="B12" s="11" t="s">
        <v>13</v>
      </c>
      <c r="C12" s="12" t="s">
        <v>6</v>
      </c>
      <c r="D12" s="22">
        <v>3</v>
      </c>
      <c r="F12" s="2" t="s">
        <v>7</v>
      </c>
      <c r="M12" s="9"/>
    </row>
    <row r="13" spans="1:13" customFormat="1" ht="15" x14ac:dyDescent="0.25">
      <c r="A13" s="10">
        <f>IF(F13&lt;&gt;"",COUNTA(F$1:F13),"")</f>
        <v>7</v>
      </c>
      <c r="B13" s="11" t="s">
        <v>14</v>
      </c>
      <c r="C13" s="12" t="s">
        <v>6</v>
      </c>
      <c r="D13" s="22">
        <v>2</v>
      </c>
      <c r="F13" s="2" t="s">
        <v>7</v>
      </c>
      <c r="M13" s="9"/>
    </row>
    <row r="14" spans="1:13" customFormat="1" ht="22.5" x14ac:dyDescent="0.25">
      <c r="A14" s="10">
        <f>IF(F14&lt;&gt;"",COUNTA(F$1:F14),"")</f>
        <v>8</v>
      </c>
      <c r="B14" s="11" t="s">
        <v>15</v>
      </c>
      <c r="C14" s="12" t="s">
        <v>11</v>
      </c>
      <c r="D14" s="22">
        <v>2</v>
      </c>
      <c r="F14" s="2" t="s">
        <v>7</v>
      </c>
      <c r="M14" s="9"/>
    </row>
    <row r="15" spans="1:13" customFormat="1" ht="15" x14ac:dyDescent="0.25">
      <c r="A15" s="10">
        <f>IF(F15&lt;&gt;"",COUNTA(F$1:F15),"")</f>
        <v>9</v>
      </c>
      <c r="B15" s="11" t="s">
        <v>16</v>
      </c>
      <c r="C15" s="12" t="s">
        <v>6</v>
      </c>
      <c r="D15" s="22">
        <v>1</v>
      </c>
      <c r="F15" s="2" t="s">
        <v>7</v>
      </c>
      <c r="M15" s="9"/>
    </row>
    <row r="16" spans="1:13" customFormat="1" ht="33.75" x14ac:dyDescent="0.25">
      <c r="A16" s="10">
        <f>IF(F16&lt;&gt;"",COUNTA(F$1:F16),"")</f>
        <v>10</v>
      </c>
      <c r="B16" s="11" t="s">
        <v>17</v>
      </c>
      <c r="C16" s="12" t="s">
        <v>6</v>
      </c>
      <c r="D16" s="22">
        <v>1</v>
      </c>
      <c r="F16" s="2" t="s">
        <v>7</v>
      </c>
      <c r="M16" s="9"/>
    </row>
    <row r="17" spans="1:25" customFormat="1" ht="15" x14ac:dyDescent="0.25">
      <c r="A17" s="10">
        <f>IF(F17&lt;&gt;"",COUNTA(F$1:F17),"")</f>
        <v>11</v>
      </c>
      <c r="B17" s="11" t="s">
        <v>18</v>
      </c>
      <c r="C17" s="12" t="s">
        <v>6</v>
      </c>
      <c r="D17" s="22">
        <v>1</v>
      </c>
      <c r="F17" s="2" t="s">
        <v>7</v>
      </c>
      <c r="M17" s="9"/>
    </row>
    <row r="18" spans="1:25" customFormat="1" ht="22.5" x14ac:dyDescent="0.25">
      <c r="A18" s="10">
        <f>IF(F18&lt;&gt;"",COUNTA(F$1:F18),"")</f>
        <v>12</v>
      </c>
      <c r="B18" s="11" t="s">
        <v>19</v>
      </c>
      <c r="C18" s="12" t="s">
        <v>6</v>
      </c>
      <c r="D18" s="22">
        <v>1</v>
      </c>
      <c r="F18" s="2" t="s">
        <v>7</v>
      </c>
      <c r="M18" s="9"/>
    </row>
    <row r="19" spans="1:25" customFormat="1" ht="15" x14ac:dyDescent="0.25">
      <c r="A19" s="10">
        <f>IF(F19&lt;&gt;"",COUNTA(F$1:F19),"")</f>
        <v>13</v>
      </c>
      <c r="B19" s="11" t="s">
        <v>20</v>
      </c>
      <c r="C19" s="12" t="s">
        <v>6</v>
      </c>
      <c r="D19" s="22">
        <v>1</v>
      </c>
      <c r="F19" s="2" t="s">
        <v>7</v>
      </c>
      <c r="M19" s="9"/>
    </row>
    <row r="20" spans="1:25" customFormat="1" ht="33.75" x14ac:dyDescent="0.25">
      <c r="A20" s="10">
        <f>IF(F20&lt;&gt;"",COUNTA(F$1:F20),"")</f>
        <v>14</v>
      </c>
      <c r="B20" s="11" t="s">
        <v>21</v>
      </c>
      <c r="C20" s="12" t="s">
        <v>22</v>
      </c>
      <c r="D20" s="23">
        <v>0.5</v>
      </c>
      <c r="F20" s="2" t="s">
        <v>7</v>
      </c>
      <c r="M20" s="9"/>
    </row>
    <row r="21" spans="1:25" customFormat="1" ht="45" x14ac:dyDescent="0.25">
      <c r="A21" s="10">
        <f>IF(F21&lt;&gt;"",COUNTA(F$1:F21),"")</f>
        <v>15</v>
      </c>
      <c r="B21" s="11" t="s">
        <v>24</v>
      </c>
      <c r="C21" s="12" t="s">
        <v>23</v>
      </c>
      <c r="D21" s="24">
        <v>0.65</v>
      </c>
      <c r="F21" s="2" t="s">
        <v>7</v>
      </c>
      <c r="M21" s="9"/>
    </row>
    <row r="22" spans="1:25" customFormat="1" ht="33.75" x14ac:dyDescent="0.25">
      <c r="A22" s="10">
        <f>IF(F22&lt;&gt;"",COUNTA(F$1:F22),"")</f>
        <v>16</v>
      </c>
      <c r="B22" s="11" t="s">
        <v>31</v>
      </c>
      <c r="C22" s="12" t="s">
        <v>25</v>
      </c>
      <c r="D22" s="22">
        <v>1</v>
      </c>
      <c r="F22" s="2" t="s">
        <v>7</v>
      </c>
      <c r="M22" s="9"/>
    </row>
    <row r="23" spans="1:25" customFormat="1" ht="33.75" x14ac:dyDescent="0.25">
      <c r="A23" s="10">
        <f>IF(F23&lt;&gt;"",COUNTA(F$1:F23),"")</f>
        <v>17</v>
      </c>
      <c r="B23" s="11" t="s">
        <v>30</v>
      </c>
      <c r="C23" s="12" t="s">
        <v>6</v>
      </c>
      <c r="D23" s="22">
        <v>3</v>
      </c>
      <c r="F23" s="2" t="s">
        <v>7</v>
      </c>
      <c r="M23" s="9"/>
    </row>
    <row r="24" spans="1:25" customFormat="1" ht="22.5" x14ac:dyDescent="0.25">
      <c r="A24" s="10">
        <f>IF(F24&lt;&gt;"",COUNTA(F$1:F24),"")</f>
        <v>18</v>
      </c>
      <c r="B24" s="11" t="s">
        <v>29</v>
      </c>
      <c r="C24" s="12" t="s">
        <v>11</v>
      </c>
      <c r="D24" s="22">
        <v>1</v>
      </c>
      <c r="F24" s="2" t="s">
        <v>7</v>
      </c>
      <c r="M24" s="9"/>
    </row>
    <row r="25" spans="1:25" customFormat="1" ht="15.75" customHeight="1" x14ac:dyDescent="0.25"/>
    <row r="26" spans="1:25" s="13" customFormat="1" ht="15" x14ac:dyDescent="0.25">
      <c r="A26" s="14"/>
      <c r="B26" s="27" t="s">
        <v>32</v>
      </c>
      <c r="C26" s="28"/>
      <c r="D26" s="25" t="s">
        <v>33</v>
      </c>
      <c r="E26"/>
      <c r="F26"/>
      <c r="G26"/>
      <c r="H26"/>
      <c r="I26"/>
      <c r="J26"/>
      <c r="K26"/>
      <c r="L26"/>
      <c r="M26" s="16"/>
      <c r="N26" s="16" t="s">
        <v>26</v>
      </c>
      <c r="O26" s="16" t="s">
        <v>26</v>
      </c>
      <c r="P26" s="16" t="s">
        <v>26</v>
      </c>
      <c r="Q26" s="16" t="s">
        <v>26</v>
      </c>
      <c r="R26" s="16" t="s">
        <v>26</v>
      </c>
      <c r="S26" s="16" t="s">
        <v>26</v>
      </c>
      <c r="T26" s="16"/>
      <c r="U26" s="16"/>
      <c r="V26" s="16"/>
      <c r="W26" s="16"/>
      <c r="X26" s="16"/>
      <c r="Y26" s="16"/>
    </row>
    <row r="27" spans="1:25" s="17" customFormat="1" ht="20.25" customHeight="1" x14ac:dyDescent="0.25">
      <c r="A27" s="18"/>
      <c r="B27" s="26" t="s">
        <v>27</v>
      </c>
      <c r="C27" s="26"/>
      <c r="D27" s="26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</row>
    <row r="28" spans="1:25" s="13" customFormat="1" ht="15" x14ac:dyDescent="0.25">
      <c r="A28" s="14"/>
      <c r="B28" s="27" t="s">
        <v>28</v>
      </c>
      <c r="C28" s="28"/>
      <c r="D28" s="15"/>
      <c r="E28"/>
      <c r="F28"/>
      <c r="G28"/>
      <c r="H28"/>
      <c r="I28"/>
      <c r="J28"/>
      <c r="K28"/>
      <c r="L28"/>
      <c r="M28" s="16"/>
      <c r="N28" s="16"/>
      <c r="O28" s="16"/>
      <c r="P28" s="16"/>
      <c r="Q28" s="16"/>
      <c r="R28" s="16"/>
      <c r="S28" s="16"/>
      <c r="T28" s="16" t="s">
        <v>26</v>
      </c>
      <c r="U28" s="16" t="s">
        <v>26</v>
      </c>
      <c r="V28" s="16" t="s">
        <v>26</v>
      </c>
      <c r="W28" s="16" t="s">
        <v>26</v>
      </c>
      <c r="X28" s="16" t="s">
        <v>26</v>
      </c>
      <c r="Y28" s="16" t="s">
        <v>26</v>
      </c>
    </row>
    <row r="29" spans="1:25" s="17" customFormat="1" ht="20.25" customHeight="1" x14ac:dyDescent="0.25">
      <c r="A29" s="18"/>
      <c r="B29" s="26" t="s">
        <v>27</v>
      </c>
      <c r="C29" s="26"/>
      <c r="D29" s="26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</row>
    <row r="31" spans="1:25" customFormat="1" ht="15" x14ac:dyDescent="0.25">
      <c r="C31" s="20"/>
    </row>
    <row r="36" spans="2:2" customFormat="1" ht="15" x14ac:dyDescent="0.25">
      <c r="B36" s="21"/>
    </row>
    <row r="37" spans="2:2" customFormat="1" ht="15" x14ac:dyDescent="0.25">
      <c r="B37" s="21"/>
    </row>
    <row r="38" spans="2:2" customFormat="1" ht="15" x14ac:dyDescent="0.25">
      <c r="B38" s="21"/>
    </row>
  </sheetData>
  <mergeCells count="6">
    <mergeCell ref="B27:D27"/>
    <mergeCell ref="B28:C28"/>
    <mergeCell ref="B29:D29"/>
    <mergeCell ref="A3:D3"/>
    <mergeCell ref="A2:D2"/>
    <mergeCell ref="B26:C2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Автоматизация ТТГж-72 - Ведомос</vt:lpstr>
      <vt:lpstr>'Автоматизация ТТГж-72 - Ведомос'!Заголовки_для_печати</vt:lpstr>
      <vt:lpstr>'Автоматизация ТТГж-72 - Ведомос'!Область_печати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PTO003</cp:lastModifiedBy>
  <cp:lastPrinted>2025-04-04T13:44:15Z</cp:lastPrinted>
  <dcterms:created xsi:type="dcterms:W3CDTF">2020-09-30T08:50:27Z</dcterms:created>
  <dcterms:modified xsi:type="dcterms:W3CDTF">2025-04-04T13:48:37Z</dcterms:modified>
</cp:coreProperties>
</file>